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piz.si\data\home\igor.majetic\Documents\Moje zpiz datoteke\2020\43_javna naročila\"/>
    </mc:Choice>
  </mc:AlternateContent>
  <bookViews>
    <workbookView xWindow="0" yWindow="0" windowWidth="9345" windowHeight="9345"/>
  </bookViews>
  <sheets>
    <sheet name="OE Murska Sobota - površine" sheetId="9" r:id="rId1"/>
    <sheet name="OE Murska Sobota - vrste tal" sheetId="10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10" l="1"/>
  <c r="Z9" i="9"/>
  <c r="Z6" i="9"/>
  <c r="Z7" i="9"/>
  <c r="AC8" i="9"/>
  <c r="AC11" i="9" s="1"/>
  <c r="C31" i="10"/>
  <c r="C25" i="10" l="1"/>
  <c r="C22" i="10"/>
  <c r="C23" i="10"/>
  <c r="C21" i="10"/>
  <c r="C12" i="10"/>
  <c r="C13" i="10"/>
  <c r="C14" i="10"/>
  <c r="C11" i="10"/>
  <c r="C5" i="10"/>
  <c r="C6" i="10"/>
  <c r="C7" i="10"/>
  <c r="C8" i="10"/>
  <c r="C9" i="10"/>
  <c r="C4" i="10"/>
  <c r="D15" i="10"/>
  <c r="D16" i="10" s="1"/>
  <c r="E36" i="10" l="1"/>
  <c r="F36" i="10"/>
  <c r="D36" i="10"/>
  <c r="C37" i="10"/>
  <c r="C33" i="10"/>
  <c r="C34" i="10"/>
  <c r="C35" i="10"/>
  <c r="C32" i="10" l="1"/>
  <c r="AD8" i="9"/>
  <c r="AD11" i="9" s="1"/>
  <c r="AE8" i="9"/>
  <c r="AF8" i="9"/>
  <c r="AG8" i="9"/>
  <c r="AA8" i="9"/>
  <c r="AB8" i="9"/>
  <c r="Q9" i="9"/>
  <c r="Q6" i="9"/>
  <c r="Q7" i="9"/>
  <c r="Q5" i="9"/>
  <c r="C9" i="9"/>
  <c r="C6" i="9"/>
  <c r="C7" i="9"/>
  <c r="D38" i="10" l="1"/>
  <c r="C38" i="10" l="1"/>
  <c r="F39" i="10"/>
  <c r="AG11" i="9" l="1"/>
  <c r="E39" i="10"/>
  <c r="D39" i="10"/>
  <c r="C39" i="10" l="1"/>
  <c r="AB10" i="9" l="1"/>
  <c r="AB11" i="9" s="1"/>
  <c r="AE11" i="9"/>
  <c r="AA10" i="9" l="1"/>
  <c r="AF11" i="9"/>
  <c r="AA11" i="9" l="1"/>
  <c r="Z10" i="9"/>
  <c r="Z8" i="9"/>
  <c r="Z11" i="9" l="1"/>
  <c r="AC12" i="9" s="1"/>
  <c r="S10" i="9"/>
  <c r="R10" i="9"/>
  <c r="S8" i="9"/>
  <c r="R8" i="9"/>
  <c r="AG12" i="9" l="1"/>
  <c r="AD12" i="9"/>
  <c r="AE12" i="9"/>
  <c r="AA12" i="9"/>
  <c r="Z12" i="9"/>
  <c r="R11" i="9"/>
  <c r="S11" i="9"/>
  <c r="E26" i="10"/>
  <c r="F26" i="10"/>
  <c r="D26" i="10"/>
  <c r="C26" i="10" l="1"/>
  <c r="C15" i="10"/>
  <c r="C10" i="10"/>
  <c r="C24" i="10"/>
  <c r="Q8" i="9"/>
  <c r="Q10" i="9"/>
  <c r="E8" i="9" l="1"/>
  <c r="F8" i="9"/>
  <c r="G8" i="9"/>
  <c r="H8" i="9"/>
  <c r="I8" i="9"/>
  <c r="J8" i="9"/>
  <c r="K8" i="9"/>
  <c r="L8" i="9"/>
  <c r="M8" i="9"/>
  <c r="D8" i="9"/>
  <c r="C10" i="9" l="1"/>
  <c r="C8" i="9"/>
  <c r="E10" i="10"/>
  <c r="F10" i="10"/>
  <c r="G10" i="10"/>
  <c r="U10" i="9" l="1"/>
  <c r="T10" i="9"/>
  <c r="U8" i="9"/>
  <c r="T8" i="9"/>
  <c r="U11" i="9" l="1"/>
  <c r="T11" i="9"/>
  <c r="E24" i="10"/>
  <c r="E27" i="10" s="1"/>
  <c r="F24" i="10"/>
  <c r="F15" i="10"/>
  <c r="G16" i="10"/>
  <c r="E16" i="10"/>
  <c r="M10" i="9"/>
  <c r="K10" i="9"/>
  <c r="J10" i="9"/>
  <c r="L10" i="9"/>
  <c r="H10" i="9"/>
  <c r="F10" i="9"/>
  <c r="E10" i="9"/>
  <c r="D10" i="9"/>
  <c r="V8" i="9"/>
  <c r="V11" i="9" s="1"/>
  <c r="G11" i="9"/>
  <c r="F16" i="10" l="1"/>
  <c r="D27" i="10"/>
  <c r="F27" i="10"/>
  <c r="D11" i="9"/>
  <c r="K11" i="9"/>
  <c r="J11" i="9"/>
  <c r="L11" i="9"/>
  <c r="M11" i="9"/>
  <c r="E11" i="9"/>
  <c r="F11" i="9"/>
  <c r="I11" i="9"/>
  <c r="H11" i="9"/>
  <c r="C27" i="10" l="1"/>
  <c r="C16" i="10"/>
  <c r="Q11" i="9"/>
  <c r="C12" i="9"/>
  <c r="R12" i="9" l="1"/>
  <c r="T12" i="9"/>
  <c r="V12" i="9"/>
  <c r="Q12" i="9"/>
  <c r="C11" i="9" l="1"/>
  <c r="G12" i="9" l="1"/>
  <c r="J12" i="9"/>
  <c r="H12" i="9"/>
  <c r="I12" i="9"/>
  <c r="D12" i="9"/>
  <c r="L12" i="9"/>
</calcChain>
</file>

<file path=xl/sharedStrings.xml><?xml version="1.0" encoding="utf-8"?>
<sst xmlns="http://schemas.openxmlformats.org/spreadsheetml/2006/main" count="137" uniqueCount="60">
  <si>
    <t xml:space="preserve">lakiran parket </t>
  </si>
  <si>
    <t>število prostorov</t>
  </si>
  <si>
    <t>N1</t>
  </si>
  <si>
    <t>PR</t>
  </si>
  <si>
    <t>KL</t>
  </si>
  <si>
    <t>Čajne kuhinje</t>
  </si>
  <si>
    <t>št. delov. mest</t>
  </si>
  <si>
    <t xml:space="preserve">marmor </t>
  </si>
  <si>
    <t xml:space="preserve">keramika </t>
  </si>
  <si>
    <t>Sanitarije</t>
  </si>
  <si>
    <t>Pisarne</t>
  </si>
  <si>
    <t>Hodniki</t>
  </si>
  <si>
    <t>Stavba</t>
  </si>
  <si>
    <t>Etaža</t>
  </si>
  <si>
    <t>Arhivski prost. in skladišča</t>
  </si>
  <si>
    <t>Tehnični prostori</t>
  </si>
  <si>
    <t>Prostori</t>
  </si>
  <si>
    <t xml:space="preserve">Skupaj </t>
  </si>
  <si>
    <t>Skupaj</t>
  </si>
  <si>
    <t>Stopnišče</t>
  </si>
  <si>
    <t>Obe stavbi skupaj</t>
  </si>
  <si>
    <t>Delež</t>
  </si>
  <si>
    <t>Površine pisarniških prostorov po etažah</t>
  </si>
  <si>
    <t>Površine pomožnih prostorov po etažah</t>
  </si>
  <si>
    <t>Zunanje žaluzije</t>
  </si>
  <si>
    <t>stavba</t>
  </si>
  <si>
    <t>etaža</t>
  </si>
  <si>
    <r>
      <t>Skupna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</si>
  <si>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</si>
  <si>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Steklena površina</t>
  </si>
  <si>
    <r>
      <t>Vrste talnih oblog v pomožnih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</si>
  <si>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talnih oblog v pisarniških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</si>
  <si>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obojestr.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</si>
  <si>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r>
      <t>enostran.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</si>
  <si>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število</t>
  </si>
  <si>
    <t>Okna z zunan. policami</t>
  </si>
  <si>
    <t>Steklene površine in senčila po etažah</t>
  </si>
  <si>
    <r>
      <t>Vrste steklenih površin in senčil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</si>
  <si>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Vetrolov</t>
  </si>
  <si>
    <t>Okna z zun. policami (obojestranska pov.)</t>
  </si>
  <si>
    <t xml:space="preserve">Zunanje žaluzije </t>
  </si>
  <si>
    <t>Kocljeva 9</t>
  </si>
  <si>
    <t>Kocljeva 12d</t>
  </si>
  <si>
    <t xml:space="preserve">KL </t>
  </si>
  <si>
    <t xml:space="preserve">Vetrolov do višine 3 m  (obojestr. pov.) </t>
  </si>
  <si>
    <t>beton</t>
  </si>
  <si>
    <t>lakiran parket</t>
  </si>
  <si>
    <t>vinil</t>
  </si>
  <si>
    <t xml:space="preserve">Vhod in avla </t>
  </si>
  <si>
    <t>Vhod in avla</t>
  </si>
  <si>
    <t>Steklena fasada višine do 3 m - znotraj</t>
  </si>
  <si>
    <t xml:space="preserve">Steklena fasada višine do 6 m - zunaj </t>
  </si>
  <si>
    <r>
      <t>enostr.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</si>
  <si>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temopan steklo, okvirji, zun. police</t>
  </si>
  <si>
    <t>ALU   žaluzije ročni  pogon</t>
  </si>
  <si>
    <t>temopan steklo, okvirji</t>
  </si>
  <si>
    <t>PRILOGA S6/I</t>
  </si>
  <si>
    <t>PRILOGA S6/II</t>
  </si>
  <si>
    <t>Steklena fas. zun.</t>
  </si>
  <si>
    <t>Steklena fas. not.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</si>
</sst>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13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b/>
      <sz val="8"/>
      <color theme="4" tint="-0.499984740745262"/>
      <name val="Verdana"/>
      <family val="2"/>
      <charset val="238"/>
    </font>
    <font>
      <sz val="8"/>
      <color theme="4" tint="-0.499984740745262"/>
      <name val="Verdana"/>
      <family val="2"/>
      <charset val="238"/>
    </font>
    <font>
      <sz val="8"/>
      <color theme="0"/>
      <name val="Verdana"/>
      <family val="2"/>
      <charset val="238"/>
    </font>
    <font>
      <sz val="8"/>
      <color theme="9" tint="-0.499984740745262"/>
      <name val="Verdana"/>
      <family val="2"/>
      <charset val="238"/>
    </font>
    <font>
      <b/>
      <sz val="8"/>
      <color theme="9" tint="-0.499984740745262"/>
      <name val="Verdana"/>
      <family val="2"/>
      <charset val="238"/>
    </font>
    <font>
      <sz val="8"/>
      <color theme="8" tint="-0.499984740745262"/>
      <name val="Verdana"/>
      <family val="2"/>
      <charset val="238"/>
    </font>
    <font>
      <b/>
      <sz val="8"/>
      <color theme="8" tint="-0.499984740745262"/>
      <name val="Verdana"/>
      <family val="2"/>
      <charset val="238"/>
    </font>
    <font>
      <b/>
      <vertAlign val="superscript"/>
      <sz val="8"/>
      <color theme="0"/>
      <name val="Verdana"/>
      <family val="2"/>
      <charset val="238"/>
    </font>
    <font>
      <vertAlign val="superscript"/>
      <sz val="8"/>
      <color theme="0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8" tint="0.39994506668294322"/>
      </left>
      <right/>
      <top style="thin">
        <color theme="8" tint="0.39994506668294322"/>
      </top>
      <bottom style="thin">
        <color theme="8" tint="0.39991454817346722"/>
      </bottom>
      <diagonal/>
    </border>
    <border>
      <left/>
      <right/>
      <top style="thin">
        <color theme="8" tint="0.39994506668294322"/>
      </top>
      <bottom style="thin">
        <color theme="8" tint="0.39991454817346722"/>
      </bottom>
      <diagonal/>
    </border>
    <border>
      <left/>
      <right style="thin">
        <color theme="8" tint="0.39991454817346722"/>
      </right>
      <top style="thin">
        <color theme="8" tint="0.39994506668294322"/>
      </top>
      <bottom style="thin">
        <color theme="8" tint="0.399914548173467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1454817346722"/>
      </bottom>
      <diagonal/>
    </border>
    <border>
      <left/>
      <right/>
      <top style="thin">
        <color theme="4" tint="0.39994506668294322"/>
      </top>
      <bottom style="thin">
        <color theme="4" tint="0.399914548173467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9" tint="0.39994506668294322"/>
      </left>
      <right/>
      <top style="thin">
        <color theme="9" tint="0.39991454817346722"/>
      </top>
      <bottom style="thin">
        <color theme="9" tint="0.39991454817346722"/>
      </bottom>
      <diagonal/>
    </border>
    <border>
      <left/>
      <right/>
      <top style="thin">
        <color theme="9" tint="0.39991454817346722"/>
      </top>
      <bottom style="thin">
        <color theme="9" tint="0.39991454817346722"/>
      </bottom>
      <diagonal/>
    </border>
    <border>
      <left/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/>
      <diagonal/>
    </border>
    <border>
      <left style="thin">
        <color theme="8" tint="0.39994506668294322"/>
      </left>
      <right style="thin">
        <color theme="8" tint="0.39991454817346722"/>
      </right>
      <top/>
      <bottom/>
      <diagonal/>
    </border>
    <border>
      <left style="thin">
        <color theme="8" tint="0.39994506668294322"/>
      </left>
      <right style="thin">
        <color theme="8" tint="0.39991454817346722"/>
      </right>
      <top/>
      <bottom style="thin">
        <color theme="8" tint="0.39991454817346722"/>
      </bottom>
      <diagonal/>
    </border>
    <border>
      <left/>
      <right/>
      <top/>
      <bottom style="thin">
        <color theme="4" tint="0.39994506668294322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textRotation="90" wrapText="1"/>
    </xf>
    <xf numFmtId="165" fontId="4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64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3" fontId="5" fillId="4" borderId="1" xfId="0" applyNumberFormat="1" applyFont="1" applyFill="1" applyBorder="1" applyAlignment="1">
      <alignment horizontal="right" vertical="center" wrapText="1"/>
    </xf>
    <xf numFmtId="166" fontId="2" fillId="4" borderId="2" xfId="0" applyNumberFormat="1" applyFont="1" applyFill="1" applyBorder="1" applyAlignment="1">
      <alignment horizontal="right" vertical="center" wrapText="1"/>
    </xf>
    <xf numFmtId="0" fontId="6" fillId="3" borderId="4" xfId="0" applyFont="1" applyFill="1" applyBorder="1" applyAlignment="1">
      <alignment horizontal="center" vertical="center" textRotation="90" wrapText="1"/>
    </xf>
    <xf numFmtId="165" fontId="6" fillId="7" borderId="4" xfId="0" applyNumberFormat="1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164" fontId="6" fillId="7" borderId="4" xfId="0" applyNumberFormat="1" applyFont="1" applyFill="1" applyBorder="1" applyAlignment="1">
      <alignment horizontal="right" vertical="center" wrapText="1"/>
    </xf>
    <xf numFmtId="165" fontId="7" fillId="3" borderId="4" xfId="0" applyNumberFormat="1" applyFont="1" applyFill="1" applyBorder="1" applyAlignment="1">
      <alignment horizontal="right" vertical="center" wrapText="1"/>
    </xf>
    <xf numFmtId="164" fontId="7" fillId="3" borderId="4" xfId="0" applyNumberFormat="1" applyFont="1" applyFill="1" applyBorder="1" applyAlignment="1">
      <alignment horizontal="right" vertical="center" wrapText="1"/>
    </xf>
    <xf numFmtId="3" fontId="6" fillId="0" borderId="4" xfId="0" applyNumberFormat="1" applyFont="1" applyFill="1" applyBorder="1" applyAlignment="1">
      <alignment horizontal="right" vertical="center" wrapText="1"/>
    </xf>
    <xf numFmtId="165" fontId="2" fillId="5" borderId="4" xfId="0" applyNumberFormat="1" applyFont="1" applyFill="1" applyBorder="1" applyAlignment="1">
      <alignment horizontal="right" vertical="center" wrapText="1"/>
    </xf>
    <xf numFmtId="3" fontId="5" fillId="5" borderId="4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165" fontId="2" fillId="10" borderId="1" xfId="0" applyNumberFormat="1" applyFont="1" applyFill="1" applyBorder="1" applyAlignment="1">
      <alignment horizontal="right" vertical="center" wrapText="1"/>
    </xf>
    <xf numFmtId="166" fontId="2" fillId="10" borderId="2" xfId="0" applyNumberFormat="1" applyFont="1" applyFill="1" applyBorder="1" applyAlignment="1">
      <alignment vertical="center" wrapText="1"/>
    </xf>
    <xf numFmtId="3" fontId="4" fillId="6" borderId="1" xfId="0" applyNumberFormat="1" applyFont="1" applyFill="1" applyBorder="1" applyAlignment="1">
      <alignment horizontal="right" vertical="center" wrapText="1"/>
    </xf>
    <xf numFmtId="0" fontId="4" fillId="6" borderId="1" xfId="0" applyNumberFormat="1" applyFont="1" applyFill="1" applyBorder="1" applyAlignment="1">
      <alignment horizontal="right" vertical="center" wrapText="1"/>
    </xf>
    <xf numFmtId="166" fontId="2" fillId="5" borderId="3" xfId="0" applyNumberFormat="1" applyFont="1" applyFill="1" applyBorder="1" applyAlignment="1">
      <alignment vertical="center" wrapText="1"/>
    </xf>
    <xf numFmtId="165" fontId="2" fillId="9" borderId="4" xfId="0" applyNumberFormat="1" applyFont="1" applyFill="1" applyBorder="1" applyAlignment="1">
      <alignment horizontal="right" vertical="center" wrapText="1"/>
    </xf>
    <xf numFmtId="166" fontId="2" fillId="9" borderId="3" xfId="0" applyNumberFormat="1" applyFont="1" applyFill="1" applyBorder="1" applyAlignment="1">
      <alignment vertical="center" wrapText="1"/>
    </xf>
    <xf numFmtId="165" fontId="2" fillId="11" borderId="7" xfId="0" applyNumberFormat="1" applyFont="1" applyFill="1" applyBorder="1" applyAlignment="1">
      <alignment horizontal="right" vertical="center" wrapText="1"/>
    </xf>
    <xf numFmtId="165" fontId="2" fillId="12" borderId="7" xfId="0" applyNumberFormat="1" applyFont="1" applyFill="1" applyBorder="1" applyAlignment="1">
      <alignment horizontal="right" vertical="center" wrapText="1"/>
    </xf>
    <xf numFmtId="165" fontId="9" fillId="13" borderId="7" xfId="0" applyNumberFormat="1" applyFont="1" applyFill="1" applyBorder="1" applyAlignment="1">
      <alignment horizontal="right" vertical="center" wrapText="1"/>
    </xf>
    <xf numFmtId="164" fontId="8" fillId="14" borderId="7" xfId="0" applyNumberFormat="1" applyFont="1" applyFill="1" applyBorder="1" applyAlignment="1">
      <alignment horizontal="right" vertical="center" wrapText="1"/>
    </xf>
    <xf numFmtId="165" fontId="8" fillId="14" borderId="7" xfId="0" applyNumberFormat="1" applyFont="1" applyFill="1" applyBorder="1" applyAlignment="1">
      <alignment horizontal="right" vertical="center" wrapText="1"/>
    </xf>
    <xf numFmtId="164" fontId="8" fillId="8" borderId="7" xfId="0" applyNumberFormat="1" applyFont="1" applyFill="1" applyBorder="1" applyAlignment="1">
      <alignment horizontal="right" vertical="center" wrapText="1"/>
    </xf>
    <xf numFmtId="1" fontId="8" fillId="8" borderId="7" xfId="0" applyNumberFormat="1" applyFont="1" applyFill="1" applyBorder="1" applyAlignment="1">
      <alignment horizontal="right" vertical="center" wrapText="1"/>
    </xf>
    <xf numFmtId="166" fontId="2" fillId="12" borderId="7" xfId="0" applyNumberFormat="1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center" vertical="center" textRotation="90" wrapText="1"/>
    </xf>
    <xf numFmtId="0" fontId="5" fillId="11" borderId="7" xfId="0" applyFont="1" applyFill="1" applyBorder="1" applyAlignment="1">
      <alignment horizontal="center" vertical="center" textRotation="90" wrapText="1"/>
    </xf>
    <xf numFmtId="166" fontId="2" fillId="11" borderId="7" xfId="0" applyNumberFormat="1" applyFont="1" applyFill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textRotation="90" wrapText="1"/>
    </xf>
    <xf numFmtId="0" fontId="2" fillId="5" borderId="4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textRotation="90" wrapText="1"/>
    </xf>
    <xf numFmtId="0" fontId="2" fillId="12" borderId="10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textRotation="90" wrapText="1"/>
    </xf>
    <xf numFmtId="0" fontId="2" fillId="11" borderId="10" xfId="0" applyFont="1" applyFill="1" applyBorder="1" applyAlignment="1">
      <alignment horizontal="center" vertical="center" wrapText="1"/>
    </xf>
    <xf numFmtId="165" fontId="9" fillId="13" borderId="10" xfId="0" applyNumberFormat="1" applyFont="1" applyFill="1" applyBorder="1" applyAlignment="1">
      <alignment horizontal="right" vertical="center" wrapText="1"/>
    </xf>
    <xf numFmtId="165" fontId="8" fillId="14" borderId="10" xfId="0" applyNumberFormat="1" applyFont="1" applyFill="1" applyBorder="1" applyAlignment="1">
      <alignment horizontal="right" vertical="center" wrapText="1"/>
    </xf>
    <xf numFmtId="165" fontId="2" fillId="12" borderId="11" xfId="0" applyNumberFormat="1" applyFont="1" applyFill="1" applyBorder="1" applyAlignment="1">
      <alignment horizontal="right" vertical="center" wrapText="1"/>
    </xf>
    <xf numFmtId="165" fontId="2" fillId="11" borderId="11" xfId="0" applyNumberFormat="1" applyFont="1" applyFill="1" applyBorder="1" applyAlignment="1">
      <alignment horizontal="right" vertical="center" wrapText="1"/>
    </xf>
    <xf numFmtId="165" fontId="2" fillId="9" borderId="3" xfId="0" applyNumberFormat="1" applyFont="1" applyFill="1" applyBorder="1" applyAlignment="1">
      <alignment horizontal="right" vertical="center" wrapText="1"/>
    </xf>
    <xf numFmtId="165" fontId="2" fillId="5" borderId="3" xfId="0" applyNumberFormat="1" applyFont="1" applyFill="1" applyBorder="1" applyAlignment="1">
      <alignment horizontal="right" vertical="center" wrapText="1"/>
    </xf>
    <xf numFmtId="165" fontId="2" fillId="11" borderId="10" xfId="0" applyNumberFormat="1" applyFont="1" applyFill="1" applyBorder="1" applyAlignment="1">
      <alignment horizontal="right" vertical="center" wrapText="1"/>
    </xf>
    <xf numFmtId="165" fontId="7" fillId="3" borderId="4" xfId="0" applyNumberFormat="1" applyFont="1" applyFill="1" applyBorder="1" applyAlignment="1">
      <alignment vertical="center" wrapText="1"/>
    </xf>
    <xf numFmtId="165" fontId="6" fillId="7" borderId="4" xfId="0" applyNumberFormat="1" applyFont="1" applyFill="1" applyBorder="1" applyAlignment="1">
      <alignment vertical="center" wrapText="1"/>
    </xf>
    <xf numFmtId="0" fontId="2" fillId="10" borderId="12" xfId="0" applyFont="1" applyFill="1" applyBorder="1" applyAlignment="1">
      <alignment horizontal="center" vertical="center" textRotation="90" wrapText="1"/>
    </xf>
    <xf numFmtId="0" fontId="2" fillId="10" borderId="12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textRotation="90" wrapText="1"/>
    </xf>
    <xf numFmtId="0" fontId="2" fillId="4" borderId="12" xfId="0" applyFont="1" applyFill="1" applyBorder="1" applyAlignment="1">
      <alignment horizontal="center" vertical="center" wrapText="1"/>
    </xf>
    <xf numFmtId="165" fontId="3" fillId="2" borderId="12" xfId="0" applyNumberFormat="1" applyFont="1" applyFill="1" applyBorder="1" applyAlignment="1">
      <alignment horizontal="right" vertical="center" wrapText="1"/>
    </xf>
    <xf numFmtId="165" fontId="4" fillId="6" borderId="12" xfId="0" applyNumberFormat="1" applyFont="1" applyFill="1" applyBorder="1" applyAlignment="1">
      <alignment horizontal="right" vertical="center" wrapText="1"/>
    </xf>
    <xf numFmtId="164" fontId="4" fillId="6" borderId="12" xfId="0" applyNumberFormat="1" applyFont="1" applyFill="1" applyBorder="1" applyAlignment="1">
      <alignment horizontal="right" vertical="center" wrapText="1"/>
    </xf>
    <xf numFmtId="165" fontId="2" fillId="4" borderId="12" xfId="0" applyNumberFormat="1" applyFont="1" applyFill="1" applyBorder="1" applyAlignment="1">
      <alignment horizontal="right" vertical="center" wrapText="1"/>
    </xf>
    <xf numFmtId="165" fontId="2" fillId="10" borderId="13" xfId="0" applyNumberFormat="1" applyFont="1" applyFill="1" applyBorder="1" applyAlignment="1">
      <alignment horizontal="right" vertical="center" wrapText="1"/>
    </xf>
    <xf numFmtId="165" fontId="2" fillId="4" borderId="13" xfId="0" applyNumberFormat="1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11" borderId="7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textRotation="90" wrapText="1"/>
    </xf>
    <xf numFmtId="0" fontId="2" fillId="11" borderId="7" xfId="0" applyFont="1" applyFill="1" applyBorder="1" applyAlignment="1">
      <alignment horizontal="center" vertical="center" wrapText="1"/>
    </xf>
    <xf numFmtId="1" fontId="5" fillId="11" borderId="7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9" fontId="2" fillId="9" borderId="5" xfId="0" applyNumberFormat="1" applyFont="1" applyFill="1" applyBorder="1" applyAlignment="1">
      <alignment horizontal="center" vertical="center" wrapText="1"/>
    </xf>
    <xf numFmtId="9" fontId="2" fillId="9" borderId="3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9" fontId="2" fillId="10" borderId="2" xfId="0" applyNumberFormat="1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11" borderId="7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 textRotation="90" wrapText="1"/>
    </xf>
    <xf numFmtId="0" fontId="12" fillId="0" borderId="26" xfId="0" applyFont="1" applyBorder="1" applyAlignment="1">
      <alignment vertical="center" wrapText="1"/>
    </xf>
    <xf numFmtId="9" fontId="2" fillId="12" borderId="7" xfId="0" applyNumberFormat="1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textRotation="90" wrapText="1"/>
    </xf>
    <xf numFmtId="0" fontId="2" fillId="10" borderId="1" xfId="0" applyFont="1" applyFill="1" applyBorder="1" applyAlignment="1">
      <alignment horizontal="center" vertical="center" textRotation="90" wrapText="1"/>
    </xf>
    <xf numFmtId="0" fontId="2" fillId="9" borderId="6" xfId="0" applyFont="1" applyFill="1" applyBorder="1" applyAlignment="1">
      <alignment horizontal="center" vertical="center" textRotation="90" wrapText="1"/>
    </xf>
    <xf numFmtId="0" fontId="2" fillId="9" borderId="4" xfId="0" applyFont="1" applyFill="1" applyBorder="1" applyAlignment="1">
      <alignment horizontal="center" vertical="center" textRotation="90" wrapText="1"/>
    </xf>
    <xf numFmtId="0" fontId="2" fillId="5" borderId="4" xfId="0" applyFont="1" applyFill="1" applyBorder="1" applyAlignment="1">
      <alignment horizontal="center" vertical="center" textRotation="90" wrapText="1"/>
    </xf>
    <xf numFmtId="0" fontId="2" fillId="12" borderId="9" xfId="0" applyFont="1" applyFill="1" applyBorder="1" applyAlignment="1">
      <alignment horizontal="center" vertical="center" textRotation="90" wrapText="1"/>
    </xf>
    <xf numFmtId="0" fontId="2" fillId="12" borderId="8" xfId="0" applyFont="1" applyFill="1" applyBorder="1" applyAlignment="1">
      <alignment horizontal="center" vertical="center" wrapText="1"/>
    </xf>
    <xf numFmtId="0" fontId="2" fillId="12" borderId="11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center" vertical="center" wrapText="1"/>
    </xf>
    <xf numFmtId="0" fontId="2" fillId="12" borderId="15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2" fillId="12" borderId="23" xfId="0" applyFont="1" applyFill="1" applyBorder="1" applyAlignment="1">
      <alignment horizontal="center" vertical="center" textRotation="90" wrapText="1"/>
    </xf>
    <xf numFmtId="0" fontId="2" fillId="12" borderId="24" xfId="0" applyFont="1" applyFill="1" applyBorder="1" applyAlignment="1">
      <alignment horizontal="center" vertical="center" textRotation="90" wrapText="1"/>
    </xf>
    <xf numFmtId="0" fontId="2" fillId="12" borderId="25" xfId="0" applyFont="1" applyFill="1" applyBorder="1" applyAlignment="1">
      <alignment horizontal="center" vertical="center" textRotation="90" wrapText="1"/>
    </xf>
    <xf numFmtId="0" fontId="2" fillId="10" borderId="17" xfId="0" applyFont="1" applyFill="1" applyBorder="1" applyAlignment="1">
      <alignment horizontal="center" vertical="center" wrapText="1"/>
    </xf>
    <xf numFmtId="0" fontId="2" fillId="10" borderId="18" xfId="0" applyFont="1" applyFill="1" applyBorder="1" applyAlignment="1">
      <alignment horizontal="center" vertical="center" wrapText="1"/>
    </xf>
    <xf numFmtId="0" fontId="2" fillId="10" borderId="19" xfId="0" applyFont="1" applyFill="1" applyBorder="1" applyAlignment="1">
      <alignment horizontal="center" vertical="center" wrapText="1"/>
    </xf>
    <xf numFmtId="0" fontId="2" fillId="9" borderId="20" xfId="0" applyFont="1" applyFill="1" applyBorder="1" applyAlignment="1">
      <alignment horizontal="center" vertical="center" wrapText="1"/>
    </xf>
    <xf numFmtId="0" fontId="2" fillId="9" borderId="21" xfId="0" applyFont="1" applyFill="1" applyBorder="1" applyAlignment="1">
      <alignment horizontal="center" vertical="center" wrapText="1"/>
    </xf>
    <xf numFmtId="0" fontId="2" fillId="9" borderId="22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textRotation="90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3" fontId="6" fillId="7" borderId="4" xfId="0" applyNumberFormat="1" applyFont="1" applyFill="1" applyBorder="1" applyAlignment="1">
      <alignment horizontal="right" vertical="center" wrapText="1"/>
    </xf>
    <xf numFmtId="3" fontId="8" fillId="14" borderId="7" xfId="0" applyNumberFormat="1" applyFont="1" applyFill="1" applyBorder="1" applyAlignment="1">
      <alignment horizontal="right" vertical="center" wrapText="1"/>
    </xf>
    <xf numFmtId="1" fontId="8" fillId="14" borderId="7" xfId="0" applyNumberFormat="1" applyFont="1" applyFill="1" applyBorder="1" applyAlignment="1">
      <alignment horizontal="right" vertical="center" wrapText="1"/>
    </xf>
    <xf numFmtId="0" fontId="8" fillId="13" borderId="7" xfId="0" applyFont="1" applyFill="1" applyBorder="1" applyAlignment="1">
      <alignment horizontal="center" vertical="center" textRotation="90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A950CC"/>
      <color rgb="FF8E34B2"/>
      <color rgb="FFC7A1E3"/>
      <color rgb="FFBB8DDD"/>
      <color rgb="FF802FA1"/>
      <color rgb="FF9035B5"/>
      <color rgb="FFE6D9F3"/>
      <color rgb="FF511E66"/>
      <color rgb="FF602D99"/>
      <color rgb="FF921D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1"/>
  <sheetViews>
    <sheetView showGridLines="0" tabSelected="1" workbookViewId="0">
      <selection activeCell="AF4" sqref="AF4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9.7109375" style="4" customWidth="1"/>
    <col min="9" max="10" width="9.7109375" style="5" customWidth="1"/>
    <col min="11" max="11" width="5.7109375" style="5" customWidth="1"/>
    <col min="12" max="12" width="9.7109375" style="5" customWidth="1"/>
    <col min="13" max="13" width="5.7109375" style="5" customWidth="1"/>
    <col min="14" max="14" width="27.28515625" style="3" customWidth="1"/>
    <col min="15" max="16" width="5.7109375" style="1" customWidth="1"/>
    <col min="17" max="18" width="9.7109375" style="1" customWidth="1"/>
    <col min="19" max="19" width="5.7109375" style="1" customWidth="1"/>
    <col min="20" max="20" width="9.7109375" style="1" customWidth="1"/>
    <col min="21" max="21" width="5.7109375" style="1" customWidth="1"/>
    <col min="22" max="22" width="9.7109375" style="1" customWidth="1"/>
    <col min="23" max="23" width="2.28515625" style="1" customWidth="1"/>
    <col min="24" max="25" width="5.7109375" style="1" customWidth="1"/>
    <col min="26" max="27" width="9.7109375" style="1" customWidth="1"/>
    <col min="28" max="28" width="5.7109375" style="1" customWidth="1"/>
    <col min="29" max="31" width="9.140625" style="1"/>
    <col min="32" max="32" width="5.7109375" style="1" customWidth="1"/>
    <col min="33" max="16384" width="9.140625" style="1"/>
  </cols>
  <sheetData>
    <row r="1" spans="1:33" ht="20.100000000000001" customHeight="1" x14ac:dyDescent="0.25">
      <c r="A1" s="98" t="s">
        <v>56</v>
      </c>
      <c r="B1" s="98"/>
      <c r="C1" s="98"/>
    </row>
    <row r="2" spans="1:33" ht="20.100000000000001" customHeight="1" x14ac:dyDescent="0.25">
      <c r="A2" s="92" t="s">
        <v>22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6"/>
      <c r="O2" s="86" t="s">
        <v>23</v>
      </c>
      <c r="P2" s="87"/>
      <c r="Q2" s="87"/>
      <c r="R2" s="87"/>
      <c r="S2" s="87"/>
      <c r="T2" s="87"/>
      <c r="U2" s="87"/>
      <c r="V2" s="87"/>
      <c r="X2" s="95" t="s">
        <v>36</v>
      </c>
      <c r="Y2" s="95"/>
      <c r="Z2" s="95"/>
      <c r="AA2" s="95"/>
      <c r="AB2" s="95"/>
      <c r="AC2" s="95"/>
      <c r="AD2" s="95"/>
      <c r="AE2" s="95"/>
      <c r="AF2" s="95"/>
      <c r="AG2" s="95"/>
    </row>
    <row r="3" spans="1:33" ht="30" customHeight="1" x14ac:dyDescent="0.25">
      <c r="A3" s="101" t="s">
        <v>12</v>
      </c>
      <c r="B3" s="101" t="s">
        <v>13</v>
      </c>
      <c r="C3" s="89" t="s">
        <v>27</v>
      </c>
      <c r="D3" s="85" t="s">
        <v>10</v>
      </c>
      <c r="E3" s="85"/>
      <c r="F3" s="85"/>
      <c r="G3" s="54" t="s">
        <v>48</v>
      </c>
      <c r="H3" s="54" t="s">
        <v>11</v>
      </c>
      <c r="I3" s="54" t="s">
        <v>19</v>
      </c>
      <c r="J3" s="85" t="s">
        <v>5</v>
      </c>
      <c r="K3" s="85"/>
      <c r="L3" s="85" t="s">
        <v>9</v>
      </c>
      <c r="M3" s="85"/>
      <c r="N3" s="6"/>
      <c r="O3" s="102" t="s">
        <v>12</v>
      </c>
      <c r="P3" s="103" t="s">
        <v>13</v>
      </c>
      <c r="Q3" s="104" t="s">
        <v>27</v>
      </c>
      <c r="R3" s="88" t="s">
        <v>14</v>
      </c>
      <c r="S3" s="88"/>
      <c r="T3" s="88" t="s">
        <v>15</v>
      </c>
      <c r="U3" s="88"/>
      <c r="V3" s="50" t="s">
        <v>19</v>
      </c>
      <c r="X3" s="97" t="s">
        <v>25</v>
      </c>
      <c r="Y3" s="97" t="s">
        <v>26</v>
      </c>
      <c r="Z3" s="100" t="s">
        <v>27</v>
      </c>
      <c r="AA3" s="95" t="s">
        <v>35</v>
      </c>
      <c r="AB3" s="95"/>
      <c r="AC3" s="83" t="s">
        <v>58</v>
      </c>
      <c r="AD3" s="81" t="s">
        <v>59</v>
      </c>
      <c r="AE3" s="95" t="s">
        <v>24</v>
      </c>
      <c r="AF3" s="95"/>
      <c r="AG3" s="55" t="s">
        <v>38</v>
      </c>
    </row>
    <row r="4" spans="1:33" ht="54.95" customHeight="1" x14ac:dyDescent="0.25">
      <c r="A4" s="101"/>
      <c r="B4" s="101"/>
      <c r="C4" s="89"/>
      <c r="D4" s="31" t="s">
        <v>28</v>
      </c>
      <c r="E4" s="12" t="s">
        <v>1</v>
      </c>
      <c r="F4" s="12" t="s">
        <v>6</v>
      </c>
      <c r="G4" s="31" t="s">
        <v>28</v>
      </c>
      <c r="H4" s="31" t="s">
        <v>28</v>
      </c>
      <c r="I4" s="31" t="s">
        <v>28</v>
      </c>
      <c r="J4" s="31" t="s">
        <v>28</v>
      </c>
      <c r="K4" s="12" t="s">
        <v>1</v>
      </c>
      <c r="L4" s="31" t="s">
        <v>28</v>
      </c>
      <c r="M4" s="12" t="s">
        <v>1</v>
      </c>
      <c r="N4" s="7"/>
      <c r="O4" s="102"/>
      <c r="P4" s="103"/>
      <c r="Q4" s="104"/>
      <c r="R4" s="47" t="s">
        <v>28</v>
      </c>
      <c r="S4" s="22" t="s">
        <v>1</v>
      </c>
      <c r="T4" s="47" t="s">
        <v>28</v>
      </c>
      <c r="U4" s="22" t="s">
        <v>1</v>
      </c>
      <c r="V4" s="47" t="s">
        <v>28</v>
      </c>
      <c r="X4" s="97"/>
      <c r="Y4" s="97"/>
      <c r="Z4" s="100"/>
      <c r="AA4" s="48" t="s">
        <v>32</v>
      </c>
      <c r="AB4" s="127" t="s">
        <v>34</v>
      </c>
      <c r="AC4" s="48" t="s">
        <v>52</v>
      </c>
      <c r="AD4" s="48" t="s">
        <v>52</v>
      </c>
      <c r="AE4" s="48" t="s">
        <v>33</v>
      </c>
      <c r="AF4" s="127" t="s">
        <v>34</v>
      </c>
      <c r="AG4" s="48" t="s">
        <v>32</v>
      </c>
    </row>
    <row r="5" spans="1:33" ht="24.95" customHeight="1" x14ac:dyDescent="0.25">
      <c r="A5" s="89" t="s">
        <v>42</v>
      </c>
      <c r="B5" s="54" t="s">
        <v>4</v>
      </c>
      <c r="C5" s="13"/>
      <c r="D5" s="14"/>
      <c r="E5" s="15"/>
      <c r="F5" s="15"/>
      <c r="G5" s="14"/>
      <c r="H5" s="14"/>
      <c r="I5" s="16"/>
      <c r="J5" s="14"/>
      <c r="K5" s="17"/>
      <c r="L5" s="14"/>
      <c r="M5" s="15"/>
      <c r="N5" s="8"/>
      <c r="O5" s="94" t="s">
        <v>42</v>
      </c>
      <c r="P5" s="50" t="s">
        <v>4</v>
      </c>
      <c r="Q5" s="26">
        <f>R5+T5+V5</f>
        <v>124.5</v>
      </c>
      <c r="R5" s="23">
        <v>111</v>
      </c>
      <c r="S5" s="24">
        <v>6</v>
      </c>
      <c r="T5" s="23"/>
      <c r="U5" s="24"/>
      <c r="V5" s="25">
        <v>13.5</v>
      </c>
      <c r="X5" s="100" t="s">
        <v>42</v>
      </c>
      <c r="Y5" s="55" t="s">
        <v>43</v>
      </c>
      <c r="Z5" s="41"/>
      <c r="AA5" s="43"/>
      <c r="AB5" s="44"/>
      <c r="AC5" s="42"/>
      <c r="AD5" s="42"/>
      <c r="AE5" s="42"/>
      <c r="AF5" s="44"/>
      <c r="AG5" s="42"/>
    </row>
    <row r="6" spans="1:33" ht="24.95" customHeight="1" x14ac:dyDescent="0.25">
      <c r="A6" s="89"/>
      <c r="B6" s="54" t="s">
        <v>3</v>
      </c>
      <c r="C6" s="13">
        <f t="shared" ref="C6:C7" si="0">D6+G6+H6+I6+L6+J6</f>
        <v>119</v>
      </c>
      <c r="D6" s="14">
        <v>58.5</v>
      </c>
      <c r="E6" s="15">
        <v>4</v>
      </c>
      <c r="F6" s="15">
        <v>7</v>
      </c>
      <c r="G6" s="14">
        <v>42</v>
      </c>
      <c r="H6" s="14"/>
      <c r="I6" s="16">
        <v>8</v>
      </c>
      <c r="J6" s="14"/>
      <c r="K6" s="17"/>
      <c r="L6" s="14">
        <v>10.5</v>
      </c>
      <c r="M6" s="15">
        <v>3</v>
      </c>
      <c r="N6" s="8"/>
      <c r="O6" s="94"/>
      <c r="P6" s="50" t="s">
        <v>3</v>
      </c>
      <c r="Q6" s="26">
        <f t="shared" ref="Q6:Q7" si="1">R6+T6+V6</f>
        <v>0</v>
      </c>
      <c r="R6" s="23"/>
      <c r="S6" s="24"/>
      <c r="T6" s="23"/>
      <c r="U6" s="24"/>
      <c r="V6" s="25"/>
      <c r="X6" s="100"/>
      <c r="Y6" s="55" t="s">
        <v>3</v>
      </c>
      <c r="Z6" s="41">
        <f>AA6+AE6+AG6+AD6+AC6</f>
        <v>83</v>
      </c>
      <c r="AA6" s="43">
        <v>58</v>
      </c>
      <c r="AB6" s="44"/>
      <c r="AC6" s="42"/>
      <c r="AD6" s="42"/>
      <c r="AE6" s="42"/>
      <c r="AF6" s="44"/>
      <c r="AG6" s="42">
        <v>25</v>
      </c>
    </row>
    <row r="7" spans="1:33" ht="24.95" customHeight="1" x14ac:dyDescent="0.25">
      <c r="A7" s="89"/>
      <c r="B7" s="54" t="s">
        <v>2</v>
      </c>
      <c r="C7" s="13">
        <f t="shared" si="0"/>
        <v>265.5</v>
      </c>
      <c r="D7" s="14">
        <v>195</v>
      </c>
      <c r="E7" s="15">
        <v>12</v>
      </c>
      <c r="F7" s="15">
        <v>20</v>
      </c>
      <c r="G7" s="14"/>
      <c r="H7" s="14">
        <v>50.5</v>
      </c>
      <c r="I7" s="16">
        <v>11</v>
      </c>
      <c r="J7" s="14">
        <v>4</v>
      </c>
      <c r="K7" s="17">
        <v>1</v>
      </c>
      <c r="L7" s="14">
        <v>5</v>
      </c>
      <c r="M7" s="15">
        <v>2</v>
      </c>
      <c r="N7" s="8"/>
      <c r="O7" s="94"/>
      <c r="P7" s="50" t="s">
        <v>2</v>
      </c>
      <c r="Q7" s="26">
        <f t="shared" si="1"/>
        <v>8</v>
      </c>
      <c r="R7" s="23"/>
      <c r="S7" s="24"/>
      <c r="T7" s="23">
        <v>8</v>
      </c>
      <c r="U7" s="24">
        <v>1</v>
      </c>
      <c r="V7" s="25"/>
      <c r="X7" s="100"/>
      <c r="Y7" s="55" t="s">
        <v>2</v>
      </c>
      <c r="Z7" s="41">
        <f>AA7+AE7+AG7+AD7+AC7</f>
        <v>258.5</v>
      </c>
      <c r="AA7" s="43">
        <v>71</v>
      </c>
      <c r="AB7" s="45">
        <v>6</v>
      </c>
      <c r="AC7" s="42">
        <v>62.5</v>
      </c>
      <c r="AD7" s="42">
        <v>62.5</v>
      </c>
      <c r="AE7" s="42">
        <v>62.5</v>
      </c>
      <c r="AF7" s="45">
        <v>19</v>
      </c>
      <c r="AG7" s="42"/>
    </row>
    <row r="8" spans="1:33" ht="20.100000000000001" customHeight="1" x14ac:dyDescent="0.25">
      <c r="A8" s="92" t="s">
        <v>18</v>
      </c>
      <c r="B8" s="92"/>
      <c r="C8" s="19">
        <f t="shared" ref="C8:M8" si="2">SUM(C5:C7)</f>
        <v>384.5</v>
      </c>
      <c r="D8" s="13">
        <f t="shared" si="2"/>
        <v>253.5</v>
      </c>
      <c r="E8" s="34">
        <f t="shared" si="2"/>
        <v>16</v>
      </c>
      <c r="F8" s="34">
        <f t="shared" si="2"/>
        <v>27</v>
      </c>
      <c r="G8" s="13">
        <f t="shared" si="2"/>
        <v>42</v>
      </c>
      <c r="H8" s="13">
        <f t="shared" si="2"/>
        <v>50.5</v>
      </c>
      <c r="I8" s="13">
        <f t="shared" si="2"/>
        <v>19</v>
      </c>
      <c r="J8" s="13">
        <f t="shared" si="2"/>
        <v>4</v>
      </c>
      <c r="K8" s="34">
        <f t="shared" si="2"/>
        <v>1</v>
      </c>
      <c r="L8" s="13">
        <f t="shared" si="2"/>
        <v>15.5</v>
      </c>
      <c r="M8" s="34">
        <f t="shared" si="2"/>
        <v>5</v>
      </c>
      <c r="N8" s="9"/>
      <c r="O8" s="86" t="s">
        <v>18</v>
      </c>
      <c r="P8" s="87"/>
      <c r="Q8" s="29">
        <f t="shared" ref="Q8:V8" si="3">SUM(Q5:Q7)</f>
        <v>132.5</v>
      </c>
      <c r="R8" s="26">
        <f t="shared" si="3"/>
        <v>111</v>
      </c>
      <c r="S8" s="124">
        <f t="shared" si="3"/>
        <v>6</v>
      </c>
      <c r="T8" s="26">
        <f t="shared" si="3"/>
        <v>8</v>
      </c>
      <c r="U8" s="124">
        <f t="shared" si="3"/>
        <v>1</v>
      </c>
      <c r="V8" s="27">
        <f t="shared" si="3"/>
        <v>13.5</v>
      </c>
      <c r="X8" s="96" t="s">
        <v>18</v>
      </c>
      <c r="Y8" s="96"/>
      <c r="Z8" s="39">
        <f>SUM(Z5:Z7)</f>
        <v>341.5</v>
      </c>
      <c r="AA8" s="41">
        <f>SUM(AA5:AA7)</f>
        <v>129</v>
      </c>
      <c r="AB8" s="125">
        <f>SUM(AB5:AB7)</f>
        <v>6</v>
      </c>
      <c r="AC8" s="41">
        <f t="shared" ref="AC8" si="4">SUM(AC5:AC7)</f>
        <v>62.5</v>
      </c>
      <c r="AD8" s="41">
        <f t="shared" ref="AD8:AG8" si="5">SUM(AD5:AD7)</f>
        <v>62.5</v>
      </c>
      <c r="AE8" s="41">
        <f t="shared" si="5"/>
        <v>62.5</v>
      </c>
      <c r="AF8" s="125">
        <f t="shared" si="5"/>
        <v>19</v>
      </c>
      <c r="AG8" s="41">
        <f t="shared" si="5"/>
        <v>25</v>
      </c>
    </row>
    <row r="9" spans="1:33" ht="60" customHeight="1" x14ac:dyDescent="0.25">
      <c r="A9" s="80" t="s">
        <v>41</v>
      </c>
      <c r="B9" s="54" t="s">
        <v>2</v>
      </c>
      <c r="C9" s="13">
        <f>D9+G9+H9+I9+L9+J9</f>
        <v>112</v>
      </c>
      <c r="D9" s="14">
        <v>72</v>
      </c>
      <c r="E9" s="15">
        <v>5</v>
      </c>
      <c r="F9" s="15">
        <v>8</v>
      </c>
      <c r="G9" s="16"/>
      <c r="H9" s="14">
        <v>29</v>
      </c>
      <c r="I9" s="16"/>
      <c r="J9" s="14">
        <v>3</v>
      </c>
      <c r="K9" s="17">
        <v>1</v>
      </c>
      <c r="L9" s="14">
        <v>8</v>
      </c>
      <c r="M9" s="15">
        <v>2</v>
      </c>
      <c r="N9" s="8"/>
      <c r="O9" s="79" t="s">
        <v>41</v>
      </c>
      <c r="P9" s="50" t="s">
        <v>2</v>
      </c>
      <c r="Q9" s="26">
        <f>R9+T9+V9</f>
        <v>12.5</v>
      </c>
      <c r="R9" s="23">
        <v>6</v>
      </c>
      <c r="S9" s="28">
        <v>1</v>
      </c>
      <c r="T9" s="23">
        <v>6.5</v>
      </c>
      <c r="U9" s="28">
        <v>1</v>
      </c>
      <c r="V9" s="25"/>
      <c r="X9" s="82" t="s">
        <v>41</v>
      </c>
      <c r="Y9" s="55" t="s">
        <v>2</v>
      </c>
      <c r="Z9" s="41">
        <f>AA9+AE9+AG9+AD9+AC9</f>
        <v>33</v>
      </c>
      <c r="AA9" s="43">
        <v>33</v>
      </c>
      <c r="AB9" s="45">
        <v>10</v>
      </c>
      <c r="AC9" s="42"/>
      <c r="AD9" s="42"/>
      <c r="AE9" s="42"/>
      <c r="AF9" s="45"/>
      <c r="AG9" s="42"/>
    </row>
    <row r="10" spans="1:33" ht="20.100000000000001" customHeight="1" x14ac:dyDescent="0.25">
      <c r="A10" s="92" t="s">
        <v>18</v>
      </c>
      <c r="B10" s="92"/>
      <c r="C10" s="19">
        <f>SUM(C9:C9)</f>
        <v>112</v>
      </c>
      <c r="D10" s="13">
        <f>SUM(D9:D9)</f>
        <v>72</v>
      </c>
      <c r="E10" s="34">
        <f>SUM(E9:E9)</f>
        <v>5</v>
      </c>
      <c r="F10" s="34">
        <f>SUM(F9:F9)</f>
        <v>8</v>
      </c>
      <c r="G10" s="18"/>
      <c r="H10" s="18">
        <f t="shared" ref="H10:M10" si="6">SUM(H9:H9)</f>
        <v>29</v>
      </c>
      <c r="I10" s="18"/>
      <c r="J10" s="13">
        <f t="shared" si="6"/>
        <v>3</v>
      </c>
      <c r="K10" s="35">
        <f t="shared" si="6"/>
        <v>1</v>
      </c>
      <c r="L10" s="13">
        <f t="shared" si="6"/>
        <v>8</v>
      </c>
      <c r="M10" s="34">
        <f t="shared" si="6"/>
        <v>2</v>
      </c>
      <c r="N10" s="9"/>
      <c r="O10" s="86" t="s">
        <v>18</v>
      </c>
      <c r="P10" s="87"/>
      <c r="Q10" s="29">
        <f t="shared" ref="Q10:U10" si="7">SUM(Q9:Q9)</f>
        <v>12.5</v>
      </c>
      <c r="R10" s="26">
        <f t="shared" si="7"/>
        <v>6</v>
      </c>
      <c r="S10" s="124">
        <f t="shared" si="7"/>
        <v>1</v>
      </c>
      <c r="T10" s="26">
        <f t="shared" si="7"/>
        <v>6.5</v>
      </c>
      <c r="U10" s="124">
        <f t="shared" si="7"/>
        <v>1</v>
      </c>
      <c r="V10" s="26"/>
      <c r="X10" s="96" t="s">
        <v>18</v>
      </c>
      <c r="Y10" s="96"/>
      <c r="Z10" s="39">
        <f>SUM(Z9:Z9)</f>
        <v>33</v>
      </c>
      <c r="AA10" s="41">
        <f>SUM(AA9:AA9)</f>
        <v>33</v>
      </c>
      <c r="AB10" s="126">
        <f>SUM(AB9:AB9)</f>
        <v>10</v>
      </c>
      <c r="AC10" s="41"/>
      <c r="AD10" s="41"/>
      <c r="AE10" s="41"/>
      <c r="AF10" s="126"/>
      <c r="AG10" s="41"/>
    </row>
    <row r="11" spans="1:33" ht="24.95" customHeight="1" x14ac:dyDescent="0.25">
      <c r="A11" s="92" t="s">
        <v>20</v>
      </c>
      <c r="B11" s="92"/>
      <c r="C11" s="32">
        <f>C10+C8</f>
        <v>496.5</v>
      </c>
      <c r="D11" s="19">
        <f t="shared" ref="D11:M11" si="8">D8+D10</f>
        <v>325.5</v>
      </c>
      <c r="E11" s="20">
        <f t="shared" si="8"/>
        <v>21</v>
      </c>
      <c r="F11" s="20">
        <f t="shared" si="8"/>
        <v>35</v>
      </c>
      <c r="G11" s="19">
        <f t="shared" si="8"/>
        <v>42</v>
      </c>
      <c r="H11" s="19">
        <f t="shared" si="8"/>
        <v>79.5</v>
      </c>
      <c r="I11" s="19">
        <f t="shared" si="8"/>
        <v>19</v>
      </c>
      <c r="J11" s="19">
        <f t="shared" si="8"/>
        <v>7</v>
      </c>
      <c r="K11" s="20">
        <f t="shared" si="8"/>
        <v>2</v>
      </c>
      <c r="L11" s="19">
        <f t="shared" si="8"/>
        <v>23.5</v>
      </c>
      <c r="M11" s="20">
        <f t="shared" si="8"/>
        <v>7</v>
      </c>
      <c r="N11" s="10"/>
      <c r="O11" s="86" t="s">
        <v>20</v>
      </c>
      <c r="P11" s="87"/>
      <c r="Q11" s="37">
        <f t="shared" ref="Q11:V11" si="9">Q8+Q10</f>
        <v>145</v>
      </c>
      <c r="R11" s="29">
        <f t="shared" si="9"/>
        <v>117</v>
      </c>
      <c r="S11" s="30">
        <f t="shared" si="9"/>
        <v>7</v>
      </c>
      <c r="T11" s="29">
        <f t="shared" si="9"/>
        <v>14.5</v>
      </c>
      <c r="U11" s="30">
        <f t="shared" si="9"/>
        <v>2</v>
      </c>
      <c r="V11" s="29">
        <f t="shared" si="9"/>
        <v>13.5</v>
      </c>
      <c r="X11" s="96" t="s">
        <v>20</v>
      </c>
      <c r="Y11" s="96"/>
      <c r="Z11" s="40">
        <f t="shared" ref="Z11:AG11" si="10">Z8+Z10</f>
        <v>374.5</v>
      </c>
      <c r="AA11" s="39">
        <f t="shared" si="10"/>
        <v>162</v>
      </c>
      <c r="AB11" s="84">
        <f t="shared" si="10"/>
        <v>16</v>
      </c>
      <c r="AC11" s="39">
        <f t="shared" ref="AC11" si="11">AC8+AC10</f>
        <v>62.5</v>
      </c>
      <c r="AD11" s="39">
        <f t="shared" si="10"/>
        <v>62.5</v>
      </c>
      <c r="AE11" s="39">
        <f t="shared" si="10"/>
        <v>62.5</v>
      </c>
      <c r="AF11" s="84">
        <f t="shared" si="10"/>
        <v>19</v>
      </c>
      <c r="AG11" s="39">
        <f t="shared" si="10"/>
        <v>25</v>
      </c>
    </row>
    <row r="12" spans="1:33" s="2" customFormat="1" ht="20.100000000000001" customHeight="1" x14ac:dyDescent="0.25">
      <c r="A12" s="93" t="s">
        <v>21</v>
      </c>
      <c r="B12" s="93"/>
      <c r="C12" s="33">
        <f>C8/$C$8</f>
        <v>1</v>
      </c>
      <c r="D12" s="21">
        <f>D11/$C$11</f>
        <v>0.65558912386706947</v>
      </c>
      <c r="E12" s="21"/>
      <c r="F12" s="21"/>
      <c r="G12" s="21">
        <f>G11/$C$11</f>
        <v>8.4592145015105744E-2</v>
      </c>
      <c r="H12" s="21">
        <f>H11/$C$11</f>
        <v>0.16012084592145015</v>
      </c>
      <c r="I12" s="21">
        <f>I11/$C$11</f>
        <v>3.8267875125881166E-2</v>
      </c>
      <c r="J12" s="21">
        <f>J11/$C$11</f>
        <v>1.4098690835850957E-2</v>
      </c>
      <c r="K12" s="21"/>
      <c r="L12" s="21">
        <f>L11/$C$11</f>
        <v>4.7331319234642497E-2</v>
      </c>
      <c r="M12" s="21"/>
      <c r="N12" s="11"/>
      <c r="O12" s="90" t="s">
        <v>21</v>
      </c>
      <c r="P12" s="91"/>
      <c r="Q12" s="38">
        <f>Q11/$Q$11</f>
        <v>1</v>
      </c>
      <c r="R12" s="36">
        <f>R11/$Q$11</f>
        <v>0.80689655172413788</v>
      </c>
      <c r="S12" s="36"/>
      <c r="T12" s="36">
        <f t="shared" ref="T12:V12" si="12">T11/$Q$11</f>
        <v>0.1</v>
      </c>
      <c r="U12" s="36"/>
      <c r="V12" s="36">
        <f t="shared" si="12"/>
        <v>9.3103448275862075E-2</v>
      </c>
      <c r="X12" s="99" t="s">
        <v>21</v>
      </c>
      <c r="Y12" s="99"/>
      <c r="Z12" s="46">
        <f>Z11/$Z$11</f>
        <v>1</v>
      </c>
      <c r="AA12" s="49">
        <f>AA11/$Z$11</f>
        <v>0.43257676902536718</v>
      </c>
      <c r="AB12" s="49"/>
      <c r="AC12" s="49">
        <f t="shared" ref="AC12" si="13">AC11/$Z$11</f>
        <v>0.16688918558077437</v>
      </c>
      <c r="AD12" s="49">
        <f t="shared" ref="AD12:AG12" si="14">AD11/$Z$11</f>
        <v>0.16688918558077437</v>
      </c>
      <c r="AE12" s="49">
        <f t="shared" si="14"/>
        <v>0.16688918558077437</v>
      </c>
      <c r="AF12" s="49"/>
      <c r="AG12" s="49">
        <f t="shared" si="14"/>
        <v>6.6755674232309742E-2</v>
      </c>
    </row>
    <row r="13" spans="1:33" s="3" customFormat="1" ht="20.100000000000001" customHeight="1" x14ac:dyDescent="0.25">
      <c r="M13" s="4"/>
    </row>
    <row r="19" ht="10.5" customHeight="1" x14ac:dyDescent="0.25"/>
    <row r="22" ht="94.5" customHeight="1" x14ac:dyDescent="0.25"/>
    <row r="23" ht="84" customHeight="1" x14ac:dyDescent="0.25"/>
    <row r="24" ht="63" customHeight="1" x14ac:dyDescent="0.25"/>
    <row r="25" ht="94.5" customHeight="1" x14ac:dyDescent="0.25"/>
    <row r="26" ht="10.5" customHeight="1" x14ac:dyDescent="0.25"/>
    <row r="28" ht="84" customHeight="1" x14ac:dyDescent="0.25"/>
    <row r="29" ht="94.5" customHeight="1" x14ac:dyDescent="0.25"/>
    <row r="30" ht="10.5" customHeight="1" x14ac:dyDescent="0.25"/>
    <row r="31" ht="10.5" customHeight="1" x14ac:dyDescent="0.25"/>
  </sheetData>
  <mergeCells count="35">
    <mergeCell ref="A1:C1"/>
    <mergeCell ref="X10:Y10"/>
    <mergeCell ref="X11:Y11"/>
    <mergeCell ref="X12:Y12"/>
    <mergeCell ref="Z3:Z4"/>
    <mergeCell ref="X5:X7"/>
    <mergeCell ref="A2:M2"/>
    <mergeCell ref="A3:A4"/>
    <mergeCell ref="R3:S3"/>
    <mergeCell ref="B3:B4"/>
    <mergeCell ref="C3:C4"/>
    <mergeCell ref="O3:O4"/>
    <mergeCell ref="P3:P4"/>
    <mergeCell ref="Q3:Q4"/>
    <mergeCell ref="D3:F3"/>
    <mergeCell ref="L3:M3"/>
    <mergeCell ref="AA3:AB3"/>
    <mergeCell ref="X8:Y8"/>
    <mergeCell ref="AE3:AF3"/>
    <mergeCell ref="X2:AG2"/>
    <mergeCell ref="X3:X4"/>
    <mergeCell ref="Y3:Y4"/>
    <mergeCell ref="J3:K3"/>
    <mergeCell ref="O2:V2"/>
    <mergeCell ref="T3:U3"/>
    <mergeCell ref="A5:A7"/>
    <mergeCell ref="O12:P12"/>
    <mergeCell ref="O10:P10"/>
    <mergeCell ref="A11:B11"/>
    <mergeCell ref="A12:B12"/>
    <mergeCell ref="A8:B8"/>
    <mergeCell ref="A10:B10"/>
    <mergeCell ref="O5:O7"/>
    <mergeCell ref="O8:P8"/>
    <mergeCell ref="O11:P11"/>
  </mergeCells>
  <pageMargins left="0.70866141732283472" right="0.43307086614173229" top="0.62992125984251968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workbookViewId="0">
      <selection sqref="A1:C1"/>
    </sheetView>
  </sheetViews>
  <sheetFormatPr defaultRowHeight="10.5" x14ac:dyDescent="0.25"/>
  <cols>
    <col min="1" max="1" width="5.7109375" style="1" customWidth="1"/>
    <col min="2" max="2" width="20.7109375" style="5" customWidth="1"/>
    <col min="3" max="8" width="8.7109375" style="5" customWidth="1"/>
    <col min="9" max="9" width="15.7109375" style="3" customWidth="1"/>
    <col min="10" max="16384" width="9.140625" style="1"/>
  </cols>
  <sheetData>
    <row r="1" spans="1:9" ht="20.100000000000001" customHeight="1" x14ac:dyDescent="0.25">
      <c r="A1" s="98" t="s">
        <v>57</v>
      </c>
      <c r="B1" s="98"/>
      <c r="C1" s="98"/>
    </row>
    <row r="2" spans="1:9" ht="20.100000000000001" customHeight="1" x14ac:dyDescent="0.25">
      <c r="A2" s="115" t="s">
        <v>31</v>
      </c>
      <c r="B2" s="116"/>
      <c r="C2" s="116"/>
      <c r="D2" s="116"/>
      <c r="E2" s="116"/>
      <c r="F2" s="116"/>
      <c r="G2" s="117"/>
      <c r="H2" s="1"/>
      <c r="I2" s="1"/>
    </row>
    <row r="3" spans="1:9" ht="75" customHeight="1" x14ac:dyDescent="0.25">
      <c r="A3" s="69" t="s">
        <v>12</v>
      </c>
      <c r="B3" s="70" t="s">
        <v>16</v>
      </c>
      <c r="C3" s="71" t="s">
        <v>17</v>
      </c>
      <c r="D3" s="71" t="s">
        <v>47</v>
      </c>
      <c r="E3" s="71" t="s">
        <v>7</v>
      </c>
      <c r="F3" s="71" t="s">
        <v>8</v>
      </c>
      <c r="G3" s="71" t="s">
        <v>0</v>
      </c>
      <c r="H3" s="1"/>
      <c r="I3" s="1"/>
    </row>
    <row r="4" spans="1:9" ht="20.100000000000001" customHeight="1" x14ac:dyDescent="0.25">
      <c r="A4" s="121" t="s">
        <v>42</v>
      </c>
      <c r="B4" s="72" t="s">
        <v>10</v>
      </c>
      <c r="C4" s="73">
        <f>E4+F4+G4+D4</f>
        <v>253.5</v>
      </c>
      <c r="D4" s="74"/>
      <c r="E4" s="74"/>
      <c r="F4" s="75"/>
      <c r="G4" s="74">
        <v>253.5</v>
      </c>
      <c r="H4" s="1"/>
      <c r="I4" s="1"/>
    </row>
    <row r="5" spans="1:9" ht="20.100000000000001" customHeight="1" x14ac:dyDescent="0.25">
      <c r="A5" s="121"/>
      <c r="B5" s="72" t="s">
        <v>49</v>
      </c>
      <c r="C5" s="73">
        <f t="shared" ref="C5:C9" si="0">E5+F5+G5+D5</f>
        <v>42</v>
      </c>
      <c r="D5" s="74"/>
      <c r="E5" s="74">
        <v>42</v>
      </c>
      <c r="F5" s="75"/>
      <c r="G5" s="74"/>
      <c r="H5" s="1"/>
      <c r="I5" s="1"/>
    </row>
    <row r="6" spans="1:9" ht="20.100000000000001" customHeight="1" x14ac:dyDescent="0.25">
      <c r="A6" s="121"/>
      <c r="B6" s="72" t="s">
        <v>11</v>
      </c>
      <c r="C6" s="73">
        <f t="shared" si="0"/>
        <v>50.5</v>
      </c>
      <c r="D6" s="74"/>
      <c r="E6" s="74">
        <v>50.5</v>
      </c>
      <c r="F6" s="75"/>
      <c r="G6" s="74"/>
      <c r="H6" s="1"/>
      <c r="I6" s="1"/>
    </row>
    <row r="7" spans="1:9" ht="20.100000000000001" customHeight="1" x14ac:dyDescent="0.25">
      <c r="A7" s="121"/>
      <c r="B7" s="72" t="s">
        <v>19</v>
      </c>
      <c r="C7" s="73">
        <f t="shared" si="0"/>
        <v>19</v>
      </c>
      <c r="D7" s="74"/>
      <c r="E7" s="74">
        <v>19</v>
      </c>
      <c r="F7" s="75"/>
      <c r="G7" s="74"/>
      <c r="H7" s="1"/>
      <c r="I7" s="1"/>
    </row>
    <row r="8" spans="1:9" ht="20.100000000000001" customHeight="1" x14ac:dyDescent="0.25">
      <c r="A8" s="121"/>
      <c r="B8" s="72" t="s">
        <v>5</v>
      </c>
      <c r="C8" s="73">
        <f t="shared" si="0"/>
        <v>4</v>
      </c>
      <c r="D8" s="74"/>
      <c r="E8" s="74"/>
      <c r="F8" s="75">
        <v>4</v>
      </c>
      <c r="G8" s="74"/>
      <c r="H8" s="1"/>
      <c r="I8" s="1"/>
    </row>
    <row r="9" spans="1:9" ht="20.100000000000001" customHeight="1" x14ac:dyDescent="0.25">
      <c r="A9" s="121"/>
      <c r="B9" s="72" t="s">
        <v>9</v>
      </c>
      <c r="C9" s="73">
        <f t="shared" si="0"/>
        <v>15.5</v>
      </c>
      <c r="D9" s="74"/>
      <c r="E9" s="74"/>
      <c r="F9" s="75">
        <v>15.5</v>
      </c>
      <c r="G9" s="74"/>
      <c r="H9" s="1"/>
      <c r="I9" s="1"/>
    </row>
    <row r="10" spans="1:9" ht="20.100000000000001" customHeight="1" x14ac:dyDescent="0.25">
      <c r="A10" s="121"/>
      <c r="B10" s="70" t="s">
        <v>18</v>
      </c>
      <c r="C10" s="76">
        <f>SUM(C4:C9)</f>
        <v>384.5</v>
      </c>
      <c r="D10" s="73"/>
      <c r="E10" s="73">
        <f>SUM(E4:E9)</f>
        <v>111.5</v>
      </c>
      <c r="F10" s="73">
        <f>SUM(F4:F9)</f>
        <v>19.5</v>
      </c>
      <c r="G10" s="73">
        <f>SUM(G4:G9)</f>
        <v>253.5</v>
      </c>
      <c r="H10" s="1"/>
      <c r="I10" s="1"/>
    </row>
    <row r="11" spans="1:9" ht="20.100000000000001" customHeight="1" x14ac:dyDescent="0.25">
      <c r="A11" s="121" t="s">
        <v>41</v>
      </c>
      <c r="B11" s="72" t="s">
        <v>10</v>
      </c>
      <c r="C11" s="73">
        <f>E11+F11+G11+D11</f>
        <v>72</v>
      </c>
      <c r="D11" s="74">
        <v>72</v>
      </c>
      <c r="E11" s="74"/>
      <c r="F11" s="75"/>
      <c r="G11" s="74"/>
      <c r="H11" s="1"/>
      <c r="I11" s="1"/>
    </row>
    <row r="12" spans="1:9" ht="20.100000000000001" customHeight="1" x14ac:dyDescent="0.25">
      <c r="A12" s="121"/>
      <c r="B12" s="72" t="s">
        <v>11</v>
      </c>
      <c r="C12" s="73">
        <f t="shared" ref="C12:C14" si="1">E12+F12+G12+D12</f>
        <v>29</v>
      </c>
      <c r="D12" s="74">
        <v>29</v>
      </c>
      <c r="E12" s="74"/>
      <c r="F12" s="75"/>
      <c r="G12" s="74"/>
      <c r="H12" s="1"/>
      <c r="I12" s="1"/>
    </row>
    <row r="13" spans="1:9" ht="20.100000000000001" customHeight="1" x14ac:dyDescent="0.25">
      <c r="A13" s="121"/>
      <c r="B13" s="72" t="s">
        <v>5</v>
      </c>
      <c r="C13" s="73">
        <f t="shared" si="1"/>
        <v>3</v>
      </c>
      <c r="D13" s="74"/>
      <c r="E13" s="74"/>
      <c r="F13" s="75">
        <v>3</v>
      </c>
      <c r="G13" s="74"/>
      <c r="H13" s="1"/>
      <c r="I13" s="1"/>
    </row>
    <row r="14" spans="1:9" ht="20.100000000000001" customHeight="1" x14ac:dyDescent="0.25">
      <c r="A14" s="121"/>
      <c r="B14" s="72" t="s">
        <v>9</v>
      </c>
      <c r="C14" s="73">
        <f t="shared" si="1"/>
        <v>8</v>
      </c>
      <c r="D14" s="74"/>
      <c r="E14" s="74"/>
      <c r="F14" s="75">
        <v>8</v>
      </c>
      <c r="G14" s="74"/>
      <c r="H14" s="1"/>
      <c r="I14" s="1"/>
    </row>
    <row r="15" spans="1:9" ht="20.100000000000001" customHeight="1" x14ac:dyDescent="0.25">
      <c r="A15" s="121"/>
      <c r="B15" s="70" t="s">
        <v>18</v>
      </c>
      <c r="C15" s="76">
        <f>SUM(C11:C14)</f>
        <v>112</v>
      </c>
      <c r="D15" s="73">
        <f>SUM(D11:D14)</f>
        <v>101</v>
      </c>
      <c r="E15" s="73"/>
      <c r="F15" s="73">
        <f>SUM(F11:F14)</f>
        <v>11</v>
      </c>
      <c r="G15" s="73"/>
      <c r="H15" s="1"/>
      <c r="I15" s="1"/>
    </row>
    <row r="16" spans="1:9" ht="20.100000000000001" customHeight="1" x14ac:dyDescent="0.25">
      <c r="A16" s="111" t="s">
        <v>20</v>
      </c>
      <c r="B16" s="111"/>
      <c r="C16" s="77">
        <f>C10+C15</f>
        <v>496.5</v>
      </c>
      <c r="D16" s="78">
        <f>D10+D15</f>
        <v>101</v>
      </c>
      <c r="E16" s="78">
        <f>E10+E15</f>
        <v>111.5</v>
      </c>
      <c r="F16" s="78">
        <f>F10+F15</f>
        <v>30.5</v>
      </c>
      <c r="G16" s="78">
        <f>G10+G15</f>
        <v>253.5</v>
      </c>
      <c r="H16" s="1"/>
      <c r="I16" s="1"/>
    </row>
    <row r="17" spans="1:9" s="3" customFormat="1" ht="20.100000000000001" customHeight="1" x14ac:dyDescent="0.25">
      <c r="B17" s="4"/>
    </row>
    <row r="18" spans="1:9" s="3" customFormat="1" ht="29.25" customHeight="1" x14ac:dyDescent="0.25">
      <c r="B18" s="4"/>
    </row>
    <row r="19" spans="1:9" ht="20.100000000000001" customHeight="1" x14ac:dyDescent="0.25">
      <c r="A19" s="118" t="s">
        <v>30</v>
      </c>
      <c r="B19" s="119"/>
      <c r="C19" s="119"/>
      <c r="D19" s="119"/>
      <c r="E19" s="119"/>
      <c r="F19" s="120"/>
      <c r="G19" s="1"/>
      <c r="H19" s="1"/>
      <c r="I19" s="1"/>
    </row>
    <row r="20" spans="1:9" ht="75" customHeight="1" x14ac:dyDescent="0.25">
      <c r="A20" s="52" t="s">
        <v>12</v>
      </c>
      <c r="B20" s="51" t="s">
        <v>16</v>
      </c>
      <c r="C20" s="53" t="s">
        <v>18</v>
      </c>
      <c r="D20" s="53" t="s">
        <v>47</v>
      </c>
      <c r="E20" s="53" t="s">
        <v>45</v>
      </c>
      <c r="F20" s="53" t="s">
        <v>46</v>
      </c>
      <c r="G20" s="1"/>
      <c r="H20" s="1"/>
      <c r="I20" s="1"/>
    </row>
    <row r="21" spans="1:9" ht="30" customHeight="1" x14ac:dyDescent="0.25">
      <c r="A21" s="102" t="s">
        <v>42</v>
      </c>
      <c r="B21" s="50" t="s">
        <v>14</v>
      </c>
      <c r="C21" s="67">
        <f>D21+E21+F21</f>
        <v>111</v>
      </c>
      <c r="D21" s="68"/>
      <c r="E21" s="68">
        <v>111</v>
      </c>
      <c r="F21" s="68"/>
      <c r="G21" s="1"/>
      <c r="H21" s="1"/>
      <c r="I21" s="1"/>
    </row>
    <row r="22" spans="1:9" ht="20.100000000000001" customHeight="1" x14ac:dyDescent="0.25">
      <c r="A22" s="102"/>
      <c r="B22" s="50" t="s">
        <v>15</v>
      </c>
      <c r="C22" s="67">
        <f t="shared" ref="C22:C23" si="2">D22+E22+F22</f>
        <v>8</v>
      </c>
      <c r="D22" s="23"/>
      <c r="E22" s="25"/>
      <c r="F22" s="23">
        <v>8</v>
      </c>
      <c r="G22" s="1"/>
      <c r="H22" s="1"/>
      <c r="I22" s="1"/>
    </row>
    <row r="23" spans="1:9" ht="20.100000000000001" customHeight="1" x14ac:dyDescent="0.25">
      <c r="A23" s="102"/>
      <c r="B23" s="50" t="s">
        <v>19</v>
      </c>
      <c r="C23" s="67">
        <f t="shared" si="2"/>
        <v>13.5</v>
      </c>
      <c r="D23" s="23"/>
      <c r="E23" s="23">
        <v>13.5</v>
      </c>
      <c r="F23" s="23"/>
      <c r="G23" s="1"/>
      <c r="H23" s="1"/>
      <c r="I23" s="1"/>
    </row>
    <row r="24" spans="1:9" ht="20.100000000000001" customHeight="1" x14ac:dyDescent="0.25">
      <c r="A24" s="102"/>
      <c r="B24" s="51" t="s">
        <v>18</v>
      </c>
      <c r="C24" s="29">
        <f t="shared" ref="C24:F24" si="3">SUM(C21:C23)</f>
        <v>132.5</v>
      </c>
      <c r="D24" s="26"/>
      <c r="E24" s="26">
        <f t="shared" si="3"/>
        <v>124.5</v>
      </c>
      <c r="F24" s="26">
        <f t="shared" si="3"/>
        <v>8</v>
      </c>
      <c r="G24" s="1"/>
      <c r="H24" s="1"/>
      <c r="I24" s="1"/>
    </row>
    <row r="25" spans="1:9" ht="39.950000000000003" customHeight="1" x14ac:dyDescent="0.25">
      <c r="A25" s="102" t="s">
        <v>41</v>
      </c>
      <c r="B25" s="50" t="s">
        <v>14</v>
      </c>
      <c r="C25" s="26">
        <f>D25+E25+F25</f>
        <v>13.5</v>
      </c>
      <c r="D25" s="23">
        <v>13.5</v>
      </c>
      <c r="E25" s="23"/>
      <c r="F25" s="23"/>
      <c r="G25" s="1"/>
      <c r="H25" s="1"/>
      <c r="I25" s="1"/>
    </row>
    <row r="26" spans="1:9" ht="20.100000000000001" customHeight="1" x14ac:dyDescent="0.25">
      <c r="A26" s="102"/>
      <c r="B26" s="51" t="s">
        <v>18</v>
      </c>
      <c r="C26" s="29">
        <f>SUM(C25:C25)</f>
        <v>13.5</v>
      </c>
      <c r="D26" s="26">
        <f>SUM(D25:D25)</f>
        <v>13.5</v>
      </c>
      <c r="E26" s="26">
        <f>SUM(E25:E25)</f>
        <v>0</v>
      </c>
      <c r="F26" s="26">
        <f>SUM(F25:F25)</f>
        <v>0</v>
      </c>
      <c r="G26" s="1"/>
      <c r="H26" s="1"/>
      <c r="I26" s="1"/>
    </row>
    <row r="27" spans="1:9" ht="20.100000000000001" customHeight="1" x14ac:dyDescent="0.25">
      <c r="A27" s="122" t="s">
        <v>20</v>
      </c>
      <c r="B27" s="123"/>
      <c r="C27" s="64">
        <f>C24+C26</f>
        <v>146</v>
      </c>
      <c r="D27" s="65">
        <f>D24+D26</f>
        <v>13.5</v>
      </c>
      <c r="E27" s="65">
        <f>E24+E26</f>
        <v>124.5</v>
      </c>
      <c r="F27" s="65">
        <f>F24+F26</f>
        <v>8</v>
      </c>
      <c r="G27" s="1"/>
      <c r="H27" s="1"/>
      <c r="I27" s="1"/>
    </row>
    <row r="28" spans="1:9" ht="48" customHeight="1" x14ac:dyDescent="0.25"/>
    <row r="29" spans="1:9" ht="20.100000000000001" customHeight="1" x14ac:dyDescent="0.25">
      <c r="A29" s="108" t="s">
        <v>37</v>
      </c>
      <c r="B29" s="109"/>
      <c r="C29" s="109"/>
      <c r="D29" s="109"/>
      <c r="E29" s="109"/>
      <c r="F29" s="110"/>
      <c r="H29" s="1"/>
      <c r="I29" s="1"/>
    </row>
    <row r="30" spans="1:9" ht="75" customHeight="1" x14ac:dyDescent="0.25">
      <c r="A30" s="56" t="s">
        <v>12</v>
      </c>
      <c r="B30" s="57" t="s">
        <v>29</v>
      </c>
      <c r="C30" s="58" t="s">
        <v>18</v>
      </c>
      <c r="D30" s="58" t="s">
        <v>53</v>
      </c>
      <c r="E30" s="58" t="s">
        <v>54</v>
      </c>
      <c r="F30" s="58" t="s">
        <v>55</v>
      </c>
      <c r="H30" s="1"/>
      <c r="I30" s="1"/>
    </row>
    <row r="31" spans="1:9" ht="30" customHeight="1" x14ac:dyDescent="0.25">
      <c r="A31" s="112" t="s">
        <v>42</v>
      </c>
      <c r="B31" s="59" t="s">
        <v>51</v>
      </c>
      <c r="C31" s="60">
        <f>D31+E31+F31</f>
        <v>62.5</v>
      </c>
      <c r="D31" s="61">
        <v>62.5</v>
      </c>
      <c r="E31" s="61"/>
      <c r="F31" s="61"/>
      <c r="H31" s="1"/>
      <c r="I31" s="1"/>
    </row>
    <row r="32" spans="1:9" ht="39.950000000000003" customHeight="1" x14ac:dyDescent="0.25">
      <c r="A32" s="113"/>
      <c r="B32" s="59" t="s">
        <v>50</v>
      </c>
      <c r="C32" s="60">
        <f>D32+E32+F32</f>
        <v>62.5</v>
      </c>
      <c r="D32" s="61">
        <v>62.5</v>
      </c>
      <c r="E32" s="61"/>
      <c r="F32" s="61"/>
      <c r="H32" s="1"/>
      <c r="I32" s="1"/>
    </row>
    <row r="33" spans="1:9" ht="30" customHeight="1" x14ac:dyDescent="0.25">
      <c r="A33" s="113"/>
      <c r="B33" s="59" t="s">
        <v>44</v>
      </c>
      <c r="C33" s="60">
        <f t="shared" ref="C33:C35" si="4">D33+E33+F33</f>
        <v>25</v>
      </c>
      <c r="D33" s="61"/>
      <c r="E33" s="61"/>
      <c r="F33" s="61">
        <v>25</v>
      </c>
      <c r="H33" s="1"/>
      <c r="I33" s="1"/>
    </row>
    <row r="34" spans="1:9" ht="30" customHeight="1" x14ac:dyDescent="0.25">
      <c r="A34" s="113"/>
      <c r="B34" s="59" t="s">
        <v>39</v>
      </c>
      <c r="C34" s="60">
        <f t="shared" si="4"/>
        <v>129</v>
      </c>
      <c r="D34" s="61">
        <v>129</v>
      </c>
      <c r="E34" s="61"/>
      <c r="F34" s="61"/>
      <c r="H34" s="1"/>
      <c r="I34" s="1"/>
    </row>
    <row r="35" spans="1:9" ht="20.100000000000001" customHeight="1" x14ac:dyDescent="0.25">
      <c r="A35" s="113"/>
      <c r="B35" s="59" t="s">
        <v>40</v>
      </c>
      <c r="C35" s="60">
        <f t="shared" si="4"/>
        <v>62.5</v>
      </c>
      <c r="D35" s="61"/>
      <c r="E35" s="61">
        <v>62.5</v>
      </c>
      <c r="F35" s="61"/>
      <c r="H35" s="1"/>
      <c r="I35" s="1"/>
    </row>
    <row r="36" spans="1:9" ht="20.100000000000001" customHeight="1" x14ac:dyDescent="0.25">
      <c r="A36" s="114"/>
      <c r="B36" s="57" t="s">
        <v>18</v>
      </c>
      <c r="C36" s="66">
        <f>SUM(C31:C35)</f>
        <v>341.5</v>
      </c>
      <c r="D36" s="60">
        <f>SUM(D32:D35)</f>
        <v>191.5</v>
      </c>
      <c r="E36" s="60">
        <f t="shared" ref="E36:F36" si="5">SUM(E32:E35)</f>
        <v>62.5</v>
      </c>
      <c r="F36" s="60">
        <f t="shared" si="5"/>
        <v>25</v>
      </c>
      <c r="H36" s="1"/>
      <c r="I36" s="1"/>
    </row>
    <row r="37" spans="1:9" ht="39.950000000000003" customHeight="1" x14ac:dyDescent="0.25">
      <c r="A37" s="105" t="s">
        <v>41</v>
      </c>
      <c r="B37" s="59" t="s">
        <v>39</v>
      </c>
      <c r="C37" s="60">
        <f>D37+E37+F37</f>
        <v>33</v>
      </c>
      <c r="D37" s="61">
        <v>33</v>
      </c>
      <c r="E37" s="61"/>
      <c r="F37" s="61"/>
      <c r="H37" s="1"/>
      <c r="I37" s="1"/>
    </row>
    <row r="38" spans="1:9" ht="20.100000000000001" customHeight="1" x14ac:dyDescent="0.25">
      <c r="A38" s="105"/>
      <c r="B38" s="57" t="s">
        <v>18</v>
      </c>
      <c r="C38" s="66">
        <f>SUM(C37:C37)</f>
        <v>33</v>
      </c>
      <c r="D38" s="60">
        <f>SUM(D37:D37)</f>
        <v>33</v>
      </c>
      <c r="E38" s="60"/>
      <c r="F38" s="60"/>
      <c r="H38" s="1"/>
      <c r="I38" s="1"/>
    </row>
    <row r="39" spans="1:9" ht="20.100000000000001" customHeight="1" x14ac:dyDescent="0.25">
      <c r="A39" s="106" t="s">
        <v>20</v>
      </c>
      <c r="B39" s="107"/>
      <c r="C39" s="62">
        <f>C36+C38</f>
        <v>374.5</v>
      </c>
      <c r="D39" s="63">
        <f>D36+D38</f>
        <v>224.5</v>
      </c>
      <c r="E39" s="63">
        <f>E36+E38</f>
        <v>62.5</v>
      </c>
      <c r="F39" s="63">
        <f>F36+F38</f>
        <v>25</v>
      </c>
      <c r="H39" s="1"/>
      <c r="I39" s="1"/>
    </row>
  </sheetData>
  <mergeCells count="13">
    <mergeCell ref="A1:C1"/>
    <mergeCell ref="A2:G2"/>
    <mergeCell ref="A19:F19"/>
    <mergeCell ref="A4:A10"/>
    <mergeCell ref="A27:B27"/>
    <mergeCell ref="A11:A15"/>
    <mergeCell ref="A21:A24"/>
    <mergeCell ref="A25:A26"/>
    <mergeCell ref="A37:A38"/>
    <mergeCell ref="A39:B39"/>
    <mergeCell ref="A29:F29"/>
    <mergeCell ref="A16:B16"/>
    <mergeCell ref="A31:A36"/>
  </mergeCells>
  <pageMargins left="1.299212598425197" right="0.70866141732283472" top="1.1417322834645669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OE Murska Sobota - površine</vt:lpstr>
      <vt:lpstr>OE Murska Sobota - vrste 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Majetič Igor</cp:lastModifiedBy>
  <cp:lastPrinted>2020-04-07T10:59:25Z</cp:lastPrinted>
  <dcterms:created xsi:type="dcterms:W3CDTF">2020-01-10T08:55:40Z</dcterms:created>
  <dcterms:modified xsi:type="dcterms:W3CDTF">2020-04-16T11:42:17Z</dcterms:modified>
</cp:coreProperties>
</file>